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<sst xmlns="http://schemas.openxmlformats.org/spreadsheetml/2006/main" count="905" uniqueCount="522">
  <si>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</si>
  <si>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</si>
  <si>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</si>
  <si>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</si>
  <si>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</si>
  <si>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</si>
  <si>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</si>
  <si>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</si>
  <si>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</si>
  <si>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</si>
  <si>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</si>
  <si>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</si>
  <si>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</si>
  <si>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</si>
  <si>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</si>
  <si>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</si>
  <si>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</si>
  <si>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</si>
  <si>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</si>
  <si>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</si>
  <si>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</si>
  <si>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</si>
  <si>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</si>
  <si>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</si>
  <si>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</si>
  <si>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</si>
  <si>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</si>
  <si>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</si>
  <si>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</si>
  <si>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</si>
  <si>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</si>
  <si>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</si>
  <si>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</si>
  <si>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</si>
  <si>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</si>
  <si>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</si>
  <si>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</si>
  <si>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</si>
  <si>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</si>
  <si>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</si>
  <si>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</si>
  <si>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</si>
  <si>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</si>
  <si>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</si>
  <si>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</si>
  <si>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</si>
  <si>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</si>
  <si>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</si>
  <si>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</si>
  <si>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</si>
  <si>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</si>
  <si>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</si>
  <si>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</si>
  <si>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</si>
  <si>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</si>
  <si>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</si>
  <si>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</si>
  <si>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</si>
  <si>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</si>
  <si>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</si>
  <si>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</si>
  <si>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</si>
  <si>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</si>
  <si>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</si>
  <si>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</si>
  <si>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</si>
  <si>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</si>
  <si>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</si>
  <si>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</si>
  <si>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</si>
  <si>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</si>
  <si>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</si>
  <si>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</si>
  <si>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</si>
  <si>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</si>
  <si>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</si>
  <si>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</si>
  <si>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</si>
  <si>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</si>
  <si>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</si>
  <si>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</si>
  <si>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</si>
  <si>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</si>
  <si>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</si>
  <si>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</si>
  <si>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</si>
  <si>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</si>
  <si>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</si>
  <si>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</si>
  <si>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</si>
  <si>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</si>
  <si>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</si>
  <si>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</si>
  <si>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</si>
  <si>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</si>
  <si>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</si>
  <si>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</si>
  <si>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</si>
  <si>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</si>
  <si>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</si>
  <si>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</si>
  <si>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</si>
  <si>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</si>
  <si>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</si>
  <si>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</si>
  <si>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</si>
  <si>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</si>
  <si>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</si>
  <si>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</si>
  <si>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</si>
  <si>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</si>
  <si>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</si>
  <si>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</si>
  <si>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</si>
  <si>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</si>
  <si>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</si>
  <si>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</si>
  <si>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</si>
  <si>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</si>
  <si>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</si>
  <si>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</si>
  <si>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</si>
  <si>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</si>
  <si>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</si>
  <si>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</si>
  <si>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</si>
  <si>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</si>
  <si>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</si>
  <si>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</si>
  <si>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</si>
  <si>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</si>
  <si>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</si>
  <si>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</si>
  <si>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</si>
  <si>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</si>
  <si>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</si>
  <si>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</si>
  <si>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</si>
  <si>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</si>
  <si>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</si>
  <si>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</si>
  <si>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</si>
  <si>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</si>
  <si>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</si>
  <si>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</si>
  <si>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</si>
  <si>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</si>
  <si>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</si>
  <si>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</si>
  <si>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</si>
  <si>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</si>
  <si>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</si>
  <si>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</si>
  <si>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</si>
  <si>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</si>
  <si>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</si>
  <si>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</si>
  <si>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</si>
  <si>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</si>
  <si>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</si>
  <si>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</si>
  <si>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</si>
  <si>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</si>
  <si>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</si>
  <si>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</si>
  <si>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</si>
  <si>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</si>
  <si>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</si>
  <si>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</si>
  <si>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</si>
  <si>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</si>
  <si>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</si>
  <si>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</si>
  <si>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</si>
  <si>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</si>
  <si>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</si>
  <si>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</si>
  <si>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</si>
  <si>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</si>
  <si>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</si>
  <si>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</si>
  <si>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</si>
  <si>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</si>
  <si>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</si>
  <si>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</si>
  <si>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</si>
  <si>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</si>
  <si>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</si>
  <si>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</si>
  <si>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</si>
  <si>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</si>
  <si>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</si>
  <si>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</si>
  <si>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</si>
  <si>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</si>
  <si>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</si>
  <si>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</si>
  <si>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</si>
  <si>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</si>
  <si>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</si>
  <si>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</si>
  <si>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</si>
  <si>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</si>
  <si>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</si>
  <si>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</si>
  <si>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</si>
  <si>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</si>
  <si>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</si>
  <si>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</si>
  <si>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</si>
  <si>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</si>
  <si>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</si>
  <si>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</si>
  <si>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</si>
  <si>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</si>
  <si>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</si>
  <si>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</si>
  <si>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</si>
  <si>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</si>
  <si>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</si>
  <si>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</si>
  <si>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</si>
  <si>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</si>
  <si>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</si>
  <si>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</si>
  <si>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</si>
  <si>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</si>
  <si>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</si>
  <si>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</si>
  <si>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</si>
  <si>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</si>
  <si>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</si>
  <si>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</si>
  <si>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</si>
  <si>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</si>
  <si>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</si>
  <si>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</si>
  <si>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</si>
  <si>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</si>
  <si>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</si>
  <si>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</si>
  <si>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</si>
  <si>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</si>
  <si>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</si>
  <si>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</si>
  <si>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</si>
  <si>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</si>
  <si>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</si>
  <si>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</si>
  <si>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</si>
  <si>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</si>
  <si>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</si>
  <si>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</si>
  <si>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</si>
  <si>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</si>
  <si>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</si>
  <si>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</si>
  <si>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</si>
  <si>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</si>
  <si>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</si>
  <si>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</si>
  <si>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</si>
  <si>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</si>
  <si>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</si>
  <si>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</si>
  <si>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</si>
  <si>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</si>
  <si>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</si>
  <si>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</si>
  <si>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</si>
  <si>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</si>
  <si>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</si>
  <si>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</si>
  <si>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</si>
  <si>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</si>
  <si>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</si>
  <si>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</si>
  <si>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</si>
  <si>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</si>
  <si>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</si>
  <si>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</si>
  <si>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</si>
  <si>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</si>
  <si>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</si>
  <si>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</si>
  <si>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</si>
  <si>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</si>
  <si>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</si>
  <si>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</si>
  <si>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</si>
  <si>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</si>
  <si>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</si>
  <si>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</si>
  <si>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</si>
  <si>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</si>
  <si>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</si>
  <si>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</si>
  <si>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</si>
  <si>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</si>
  <si>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</si>
  <si>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</si>
  <si>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</si>
  <si>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</si>
  <si>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</si>
  <si>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</si>
  <si>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</si>
  <si>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</si>
  <si>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</si>
  <si>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</si>
  <si>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</si>
  <si>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</si>
  <si>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</si>
  <si>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</si>
  <si>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</si>
  <si>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</si>
  <si>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</si>
  <si>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</si>
  <si>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</si>
  <si>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</si>
  <si>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</si>
  <si>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</si>
  <si>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</si>
  <si>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</si>
  <si>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</si>
  <si>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</si>
  <si>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</si>
  <si>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</si>
  <si>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</si>
  <si>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</si>
  <si>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</si>
  <si>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</si>
  <si>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</si>
  <si>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</si>
  <si>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</si>
  <si>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</si>
  <si>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</si>
  <si>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</si>
  <si>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</si>
  <si>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</si>
  <si>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</si>
  <si>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</si>
  <si>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</si>
  <si>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</si>
  <si>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</si>
  <si>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</si>
  <si>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</si>
  <si>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</si>
  <si>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</si>
  <si>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</si>
  <si>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</si>
  <si>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</si>
  <si>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</si>
  <si>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</si>
  <si>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</si>
  <si>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</si>
  <si>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</si>
  <si>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</si>
  <si>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</si>
  <si>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</si>
  <si>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</si>
  <si>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</si>
  <si>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</si>
  <si>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</si>
  <si>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</si>
  <si>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</si>
  <si>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</si>
  <si>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</si>
  <si>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</si>
  <si>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</si>
  <si>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</si>
  <si>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</si>
  <si>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</si>
  <si>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</si>
  <si>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</si>
  <si>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</si>
  <si>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</si>
  <si>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</si>
  <si>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</si>
  <si>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</si>
  <si>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</si>
  <si>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</si>
  <si>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</si>
  <si>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</si>
  <si>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</si>
  <si>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</si>
  <si>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</si>
  <si>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</si>
  <si>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</si>
  <si>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</si>
  <si>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</si>
  <si>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</si>
  <si>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</si>
  <si>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</si>
  <si>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</si>
  <si>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</si>
  <si>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</si>
  <si>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</si>
  <si>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</si>
  <si>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</si>
  <si>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</si>
  <si>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</si>
  <si>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</si>
  <si>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</si>
  <si>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</si>
  <si>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</si>
  <si>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</si>
  <si>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</si>
  <si>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</si>
  <si>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</si>
  <si>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</si>
  <si>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</si>
  <si>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</si>
  <si>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</si>
  <si>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</si>
  <si>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</si>
  <si>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</si>
  <si>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</si>
  <si>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</si>
  <si>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</si>
  <si>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</si>
  <si>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</si>
  <si>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</si>
  <si>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</si>
  <si>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</si>
  <si>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</si>
  <si>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</si>
  <si>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</si>
  <si>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</si>
  <si>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</si>
  <si>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</si>
  <si>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</si>
  <si>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</si>
  <si>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</si>
  <si>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</si>
  <si>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</si>
  <si>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</si>
  <si>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</si>
  <si>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</si>
  <si>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</si>
  <si>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</si>
  <si>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</si>
  <si>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</si>
  <si>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</si>
  <si>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</si>
  <si>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</si>
  <si>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</si>
  <si>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</si>
  <si>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</si>
  <si>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</si>
  <si>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</si>
  <si>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</si>
  <si>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</si>
  <si>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</si>
  <si>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</si>
  <si>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</si>
  <si>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</si>
  <si>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</si>
  <si>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</si>
  <si>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</si>
  <si>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</si>
  <si>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</si>
  <si>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</si>
  <si>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</si>
  <si>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</si>
  <si>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</si>
  <si>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</si>
  <si>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</si>
  <si>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</si>
  <si>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</si>
  <si>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</si>
  <si>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</si>
  <si>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</si>
  <si>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</si>
  <si>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</si>
  <si>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</si>
  <si>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</si>
  <si>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</si>
  <si>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</si>
  <si>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</si>
  <si>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</si>
  <si>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</si>
  <si>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</si>
  <si>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</si>
  <si>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</si>
  <si>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</si>
  <si>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</si>
  <si>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</si>
  <si>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</si>
  <si>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</si>
  <si>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</si>
  <si>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</si>
  <si>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</si>
  <si>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</si>
  <si>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</si>
  <si>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</si>
  <si>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</si>
  <si>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</si>
  <si>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</si>
  <si>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</si>
  <si>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</si>
  <si>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</si>
  <si>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</si>
  <si>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</si>
  <si>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</si>
  <si>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</si>
  <si>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</si>
  <si>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</si>
  <si>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</si>
  <si>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</si>
  <si>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</si>
  <si>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</si>
  <si>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</si>
  <si>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</si>
  <si>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</si>
  <si>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</si>
  <si>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оп. № 12 ВЛ-0,4 кВ Ф-2 ТП-38/216</t>
  </si>
  <si>
    <t xml:space="preserve">СТ-042819                </t>
  </si>
  <si>
    <t xml:space="preserve">СТ-042819              </t>
  </si>
  <si>
    <t>Установка измерительного комплекса г. Михайловск, ул. Владимира Ацуты, д. 192/1 по ТУ 1750/2024/МИХ от 25.12.2024 (оп. № 12 ВЛ-0,4 кВ Ф-2 ТП-38/216, заявитель Хачатрян Х.С.)</t>
  </si>
  <si>
    <t>ТУ 1750/2024/МИХ от 25.12.2024 г.</t>
  </si>
  <si>
    <t xml:space="preserve">г. Михайловск, ул. Владимира Ацуты, д. 192/1 </t>
  </si>
  <si>
    <t>Локально сметный расчет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</si>
</sst>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3369856"/>
        <c:axId val="113371392"/>
      </c:lineChart>
      <c:catAx>
        <c:axId val="113369856"/>
        <c:scaling>
          <c:orientation val="minMax"/>
        </c:scaling>
        <c:delete val="0"/>
        <c:axPos val="b"/>
        <c:numFmt formatCode="General" sourceLinked="1"/>
        <c:majorTickMark val="out"/>
        <c:minorTickMark val="none"/>
        <c:tickLblPos val="nextTo"/>
        <c:crossAx val="113371392"/>
        <c:crosses val="autoZero"/>
        <c:auto val="1"/>
        <c:lblAlgn val="ctr"/>
        <c:lblOffset val="100"/>
        <c:noMultiLvlLbl val="0"/>
      </c:catAx>
      <c:valAx>
        <c:axId val="113371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369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516</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518</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1.0068875999999999E-2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8390.73/1000000</f>
        <v>8.390729999999999E-3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6" sqref="E36"/>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СТ-042819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Ацуты, д. 192/1 по ТУ 1750/2024/МИХ от 25.12.2024 (оп. № 12 ВЛ-0,4 кВ Ф-2 ТП-38/216, заявитель Хачатрян Х.С.)</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519</v>
      </c>
      <c r="C22" s="280"/>
      <c r="D22" s="266" t="s">
        <v>476</v>
      </c>
      <c r="E22" s="266" t="s">
        <v>520</v>
      </c>
      <c r="F22" s="266"/>
      <c r="G22" s="266" t="s">
        <v>515</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СТ-042819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Владимира Ацуты, д. 192/1 по ТУ 1750/2024/МИХ от 25.12.2024 (оп. № 12 ВЛ-0,4 кВ Ф-2 ТП-38/216, заявитель Хачатрян Х.С.)</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517</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518</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СТ-042819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Ацуты, д. 192/1 по ТУ 1750/2024/МИХ от 25.12.2024 (оп. № 12 ВЛ-0,4 кВ Ф-2 ТП-38/216, заявитель Хачатрян Х.С.)</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СТ-042819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Ацуты, д. 192/1 по ТУ 1750/2024/МИХ от 25.12.2024 (оп. № 12 ВЛ-0,4 кВ Ф-2 ТП-38/216, заявитель Хачатрян Х.С.)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СТ-042819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Ацуты, д. 192/1 по ТУ 1750/2024/МИХ от 25.12.2024 (оп. № 12 ВЛ-0,4 кВ Ф-2 ТП-38/216, заявитель Хачатрян Х.С.)</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СТ-042819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Ацуты, д. 192/1 по ТУ 1750/2024/МИХ от 25.12.2024 (оп. № 12 ВЛ-0,4 кВ Ф-2 ТП-38/216, заявитель Хачатрян Х.С.)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8390.73</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СТ-042819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Владимира Ацуты, д. 192/1 по ТУ 1750/2024/МИХ от 25.12.2024 (оп. № 12 ВЛ-0,4 кВ Ф-2 ТП-38/216, заявитель Хачатрян Х.С.)</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78.75"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СТ-042819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Ацуты, д. 192/1 по ТУ 1750/2024/МИХ от 25.12.2024 (оп. № 12 ВЛ-0,4 кВ Ф-2 ТП-38/216, заявитель Хачатрян Х.С.)</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1.0068875999999999E-2</v>
      </c>
      <c r="E24" s="257"/>
      <c r="F24" s="257"/>
      <c r="G24" s="258"/>
      <c r="H24" s="258"/>
      <c r="I24" s="258"/>
      <c r="J24" s="257"/>
      <c r="K24" s="257"/>
      <c r="L24" s="258"/>
      <c r="M24" s="258"/>
      <c r="N24" s="258"/>
      <c r="O24" s="259"/>
      <c r="P24" s="73"/>
      <c r="Q24" s="73"/>
      <c r="R24" s="283">
        <f>D24</f>
        <v>1.0068875999999999E-2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8.390729999999999E-3</v>
      </c>
      <c r="E30" s="256"/>
      <c r="F30" s="256"/>
      <c r="G30" s="256"/>
      <c r="H30" s="256"/>
      <c r="I30" s="256"/>
      <c r="J30" s="257"/>
      <c r="K30" s="257"/>
      <c r="L30" s="260"/>
      <c r="M30" s="260"/>
      <c r="N30" s="256"/>
      <c r="O30" s="259"/>
      <c r="P30" s="65"/>
      <c r="Q30" s="65"/>
      <c r="R30" s="65">
        <f>D30</f>
        <v>8.390729999999999E-3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1.9336599999999994E-3</v>
      </c>
      <c r="E32" s="242"/>
      <c r="F32" s="242"/>
      <c r="G32" s="242"/>
      <c r="H32" s="242"/>
      <c r="I32" s="242"/>
      <c r="J32" s="243"/>
      <c r="K32" s="243"/>
      <c r="L32" s="245"/>
      <c r="M32" s="245"/>
      <c r="N32" s="242"/>
      <c r="O32" s="264"/>
      <c r="P32" s="65"/>
      <c r="Q32" s="65"/>
      <c r="R32" s="65">
        <f>D32</f>
        <v>1.9336599999999994E-3</v>
      </c>
      <c r="S32" s="65">
        <v>1</v>
      </c>
      <c r="T32" s="65"/>
      <c r="U32" s="64"/>
    </row>
    <row r="33" spans="1:21" x14ac:dyDescent="0.25">
      <c r="A33" s="71" t="s">
        <v>154</v>
      </c>
      <c r="B33" s="45" t="s">
        <v>153</v>
      </c>
      <c r="C33" s="70"/>
      <c r="D33" s="261">
        <f>6457.07/1000000</f>
        <v>6.4570699999999997E-3</v>
      </c>
      <c r="E33" s="242"/>
      <c r="F33" s="242"/>
      <c r="G33" s="242"/>
      <c r="H33" s="242"/>
      <c r="I33" s="242"/>
      <c r="J33" s="243"/>
      <c r="K33" s="243"/>
      <c r="L33" s="245"/>
      <c r="M33" s="245"/>
      <c r="N33" s="242"/>
      <c r="O33" s="264"/>
      <c r="P33" s="65"/>
      <c r="Q33" s="65"/>
      <c r="R33" s="65">
        <f>D33</f>
        <v>6.4570699999999997E-3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8.390729999999999E-3</v>
      </c>
      <c r="E52" s="242"/>
      <c r="F52" s="242"/>
      <c r="G52" s="242"/>
      <c r="H52" s="242"/>
      <c r="I52" s="242"/>
      <c r="J52" s="246"/>
      <c r="K52" s="242"/>
      <c r="L52" s="245"/>
      <c r="M52" s="245"/>
      <c r="N52" s="242"/>
      <c r="O52" s="264"/>
      <c r="P52" s="65"/>
      <c r="Q52" s="65"/>
      <c r="R52" s="65">
        <f>D52</f>
        <v>8.390729999999999E-3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СТ-042819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Владимира Ацуты, д. 192/1 по ТУ 1750/2024/МИХ от 25.12.2024 (оп. № 12 ВЛ-0,4 кВ Ф-2 ТП-38/216, заявитель Хачатрян Х.С.)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7" sqref="B37"/>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СТ-042819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Ацуты, д. 192/1 по ТУ 1750/2024/МИХ от 25.12.2024 (оп. № 12 ВЛ-0,4 кВ Ф-2 ТП-38/216, заявитель Хачатрян Х.С.)</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Ацуты, д. 192/1 по ТУ 1750/2024/МИХ от 25.12.2024 (оп. № 12 ВЛ-0,4 кВ Ф-2 ТП-38/216, заявитель Хачатрян Х.С.)</v>
      </c>
    </row>
    <row r="22" spans="1:2" ht="16.5" thickBot="1" x14ac:dyDescent="0.3">
      <c r="A22" s="263" t="s">
        <v>332</v>
      </c>
      <c r="B22" s="141" t="str">
        <f>'2. паспорт  ТП'!E22</f>
        <v xml:space="preserve">г. Михайловск, ул. Владимира Ацуты, д. 192/1 </v>
      </c>
    </row>
    <row r="23" spans="1:2" ht="16.5" thickBot="1" x14ac:dyDescent="0.3">
      <c r="A23" s="140" t="s">
        <v>312</v>
      </c>
      <c r="B23" s="254" t="str">
        <f>'2. паспорт  ТП'!B22</f>
        <v>ТУ 1750/2024/МИХ от 25.12.2024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1.0068875999999999E-2</v>
      </c>
    </row>
    <row r="28" spans="1:2" ht="16.5" thickBot="1" x14ac:dyDescent="0.3">
      <c r="A28" s="147" t="s">
        <v>336</v>
      </c>
      <c r="B28" s="279" t="str">
        <f>'7. Паспорт отчет о закупке'!Q26</f>
        <v>Локально сметный расчет № 21</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2025-04-14T07:47:48Z</dcterms:modified>
</cp:coreProperties>
</file>